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E87DEA9B-11C5-493C-80FA-9F1A4FA2A7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แบบยืนยันครุภัณฑ์'!$A$1:$R$21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7" i="1"/>
  <c r="L7" i="1" s="1"/>
  <c r="L10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<sst xmlns="http://schemas.openxmlformats.org/spreadsheetml/2006/main" count="249" uniqueCount="104">
  <si>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</si>
  <si>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</si>
  <si>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</si>
  <si>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</si>
  <si>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</si>
  <si>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</si>
  <si>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</si>
  <si>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</si>
  <si>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</si>
  <si>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</si>
  <si>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</si>
  <si>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</si>
  <si>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</si>
  <si>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</si>
  <si>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</si>
  <si>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</si>
  <si>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</si>
  <si>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</si>
  <si>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</si>
  <si>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</si>
  <si>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</si>
  <si>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</si>
  <si>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</si>
  <si>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</si>
  <si>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</si>
  <si>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</si>
  <si>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</si>
  <si>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</si>
  <si>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</si>
  <si>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</si>
  <si>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</si>
  <si>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</si>
  <si>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</si>
  <si>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</si>
  <si>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</si>
  <si>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</si>
  <si>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</si>
  <si>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</si>
  <si>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</si>
  <si>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</si>
  <si>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</si>
  <si>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</si>
  <si>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</si>
  <si>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</si>
  <si>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</si>
  <si>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</si>
  <si>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</si>
  <si>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</si>
  <si>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</si>
  <si>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</si>
  <si>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</si>
  <si>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</si>
  <si>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</si>
  <si>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</si>
  <si>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</si>
  <si>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</si>
  <si>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</si>
  <si>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</si>
  <si>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</si>
  <si>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</si>
  <si>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</si>
  <si>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</si>
  <si>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</si>
  <si>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</si>
  <si>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</si>
  <si>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</si>
  <si>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</si>
  <si>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</si>
  <si>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</si>
  <si>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</si>
  <si>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</si>
  <si>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</si>
  <si>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</si>
  <si>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</si>
  <si>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</si>
  <si>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</si>
  <si>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</si>
  <si>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</si>
  <si>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</si>
  <si>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</si>
  <si>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</si>
  <si>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</si>
  <si>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</si>
  <si>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เครื่องคอมพิวเตอร์โน้ตบุ๊ก สําหรับงานประมวลผล</t>
  </si>
  <si>
    <t xml:space="preserve">เครื่องปรับอากาศ แบบแยกส่วน (ราคารวม
ค่าติดตั้ง) แบบตั้งพื้นหรือแบบแขวน (ระบบ inverter) ขนาด 24,000 บีทียู </t>
  </si>
  <si>
    <t>เครื่องปรับอากาศ แบบแยกส่วน (ราคารวม
ค่าติดตั้ง) แบบตั้งพื้นหรือแบบแขวน (ระบบ inverter) ขนาด 30,000 บีทียู</t>
  </si>
  <si>
    <t>2559
2560</t>
  </si>
  <si>
    <t>เครื่องคอมพิวเตอร์โน้ตบุ๊ก สำหรับงานสำนักงาน</t>
  </si>
  <si>
    <t>เครื่องปรับอากาศ แบบแยกส่วน (ราคารวม
ค่าติดตั้ง) แบบตั้งพื้นหรือแบบแขวน (ระบบ inverter) ขนาด 18,000 บีทียู</t>
  </si>
  <si>
    <t>เครื่องพิมพ์เลเซอร์ หรือ LED สี ชนิด Network 
แบบที่ 2 (27 หน้า/นาที)</t>
  </si>
  <si>
    <t>เครื่องถ่ายเอกสาร ระบบดิจิตอล (ขาว - ดำ) 
ความเร็ว 20 แผ่นต่อนาที</t>
  </si>
  <si>
    <t>2556
2558</t>
  </si>
  <si>
    <t>สำนักงานส่งเสริมการปกครองท้องถิ่นจังหวัด................................</t>
  </si>
  <si>
    <t>2554
2559</t>
  </si>
  <si>
    <t>2555
2556
2558
2559</t>
  </si>
  <si>
    <t>สมุทรปราการ</t>
  </si>
  <si>
    <t>สำนักงานส่งเสริมการปกครองท้องถิ่นจังหวัดสมุทรปราการ</t>
  </si>
  <si>
    <t>เครื่องคอมพิวเตอร์ สำหรับงานประมวลผล 
แบบที่ 1 (จอแสดงภาพขนาดไม่น้อยกว่า 19 นิ้ว)</t>
  </si>
  <si>
    <t xml:space="preserve">เครื่องคอมพิวเตอร์ สำหรับงานประมวลผล 
แบบที่ 2 (จอแสดงภาพขนาดไม่น้อยกว่า 19 นิ้ว) </t>
  </si>
  <si>
    <t>2561</t>
  </si>
  <si>
    <t>2556</t>
  </si>
  <si>
    <t>2563</t>
  </si>
  <si>
    <t>2558</t>
  </si>
  <si>
    <t>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</si>
</sst>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2"/>
  <sheetViews>
    <sheetView tabSelected="1" view="pageBreakPreview" topLeftCell="A7" zoomScale="80" zoomScaleNormal="70" zoomScaleSheetLayoutView="80" workbookViewId="0">
      <selection activeCell="G12" sqref="G12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96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81</v>
      </c>
      <c r="D3" s="142" t="s">
        <v>16</v>
      </c>
      <c r="E3" s="139" t="s">
        <v>22</v>
      </c>
      <c r="F3" s="139" t="s">
        <v>2</v>
      </c>
      <c r="G3" s="142" t="s">
        <v>82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SUM(K7:K17)</f>
        <v>51</v>
      </c>
      <c r="L6" s="101">
        <f>SUM(L7:L17)</f>
        <v>1920500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95</v>
      </c>
      <c r="C7" s="129"/>
      <c r="D7" s="59" t="s">
        <v>26</v>
      </c>
      <c r="E7" s="130" t="s">
        <v>90</v>
      </c>
      <c r="F7" s="60" t="s">
        <v>11</v>
      </c>
      <c r="G7" s="131">
        <v>87500</v>
      </c>
      <c r="H7" s="62" t="s">
        <v>99</v>
      </c>
      <c r="I7" s="118">
        <v>9</v>
      </c>
      <c r="J7" s="113">
        <v>0</v>
      </c>
      <c r="K7" s="113">
        <f>+I7+J7</f>
        <v>9</v>
      </c>
      <c r="L7" s="61">
        <f t="shared" ref="L7" si="0">+G7*K7</f>
        <v>787500</v>
      </c>
      <c r="M7" s="58" t="s">
        <v>12</v>
      </c>
      <c r="N7" s="58"/>
      <c r="O7" s="59"/>
      <c r="P7" s="132"/>
      <c r="Q7" s="132"/>
      <c r="R7" s="133"/>
    </row>
    <row r="8" spans="1:28" s="1" customFormat="1" ht="56.25" x14ac:dyDescent="0.2">
      <c r="A8" s="60">
        <v>2</v>
      </c>
      <c r="B8" s="129" t="s">
        <v>95</v>
      </c>
      <c r="C8" s="129"/>
      <c r="D8" s="59" t="s">
        <v>26</v>
      </c>
      <c r="E8" s="130" t="s">
        <v>88</v>
      </c>
      <c r="F8" s="60" t="s">
        <v>11</v>
      </c>
      <c r="G8" s="131">
        <v>33500</v>
      </c>
      <c r="H8" s="62" t="s">
        <v>100</v>
      </c>
      <c r="I8" s="118">
        <v>4</v>
      </c>
      <c r="J8" s="113">
        <v>0</v>
      </c>
      <c r="K8" s="113">
        <f t="shared" ref="K8:K17" si="1">+I8+J8</f>
        <v>4</v>
      </c>
      <c r="L8" s="61">
        <f t="shared" ref="L8:L17" si="2">+G8*K8</f>
        <v>134000</v>
      </c>
      <c r="M8" s="58" t="s">
        <v>12</v>
      </c>
      <c r="N8" s="58"/>
      <c r="O8" s="59"/>
      <c r="P8" s="132"/>
      <c r="Q8" s="132"/>
      <c r="R8" s="133"/>
    </row>
    <row r="9" spans="1:28" s="1" customFormat="1" ht="56.25" x14ac:dyDescent="0.2">
      <c r="A9" s="60">
        <v>3</v>
      </c>
      <c r="B9" s="129" t="s">
        <v>95</v>
      </c>
      <c r="C9" s="129"/>
      <c r="D9" s="59" t="s">
        <v>26</v>
      </c>
      <c r="E9" s="130" t="s">
        <v>84</v>
      </c>
      <c r="F9" s="60" t="s">
        <v>11</v>
      </c>
      <c r="G9" s="131">
        <v>40900</v>
      </c>
      <c r="H9" s="62" t="s">
        <v>101</v>
      </c>
      <c r="I9" s="118">
        <v>2</v>
      </c>
      <c r="J9" s="113">
        <v>0</v>
      </c>
      <c r="K9" s="113">
        <f t="shared" si="1"/>
        <v>2</v>
      </c>
      <c r="L9" s="61">
        <f t="shared" si="2"/>
        <v>81800</v>
      </c>
      <c r="M9" s="58" t="s">
        <v>12</v>
      </c>
      <c r="N9" s="58"/>
      <c r="O9" s="59"/>
      <c r="P9" s="132"/>
      <c r="Q9" s="132"/>
      <c r="R9" s="133"/>
    </row>
    <row r="10" spans="1:28" s="1" customFormat="1" ht="56.25" x14ac:dyDescent="0.2">
      <c r="A10" s="60">
        <v>4</v>
      </c>
      <c r="B10" s="129" t="s">
        <v>95</v>
      </c>
      <c r="C10" s="129"/>
      <c r="D10" s="59" t="s">
        <v>26</v>
      </c>
      <c r="E10" s="130" t="s">
        <v>85</v>
      </c>
      <c r="F10" s="60" t="s">
        <v>11</v>
      </c>
      <c r="G10" s="131">
        <v>47200</v>
      </c>
      <c r="H10" s="62" t="s">
        <v>102</v>
      </c>
      <c r="I10" s="118">
        <v>6</v>
      </c>
      <c r="J10" s="113">
        <v>0</v>
      </c>
      <c r="K10" s="113">
        <f t="shared" si="1"/>
        <v>6</v>
      </c>
      <c r="L10" s="61">
        <f t="shared" si="2"/>
        <v>283200</v>
      </c>
      <c r="M10" s="58" t="s">
        <v>12</v>
      </c>
      <c r="N10" s="58"/>
      <c r="O10" s="59"/>
      <c r="P10" s="132"/>
      <c r="Q10" s="132"/>
      <c r="R10" s="133"/>
    </row>
    <row r="11" spans="1:28" s="1" customFormat="1" ht="37.5" x14ac:dyDescent="0.2">
      <c r="A11" s="60">
        <v>5</v>
      </c>
      <c r="B11" s="129" t="s">
        <v>95</v>
      </c>
      <c r="C11" s="129"/>
      <c r="D11" s="59" t="s">
        <v>13</v>
      </c>
      <c r="E11" s="130" t="s">
        <v>30</v>
      </c>
      <c r="F11" s="60" t="s">
        <v>11</v>
      </c>
      <c r="G11" s="131">
        <v>20000</v>
      </c>
      <c r="H11" s="62" t="s">
        <v>91</v>
      </c>
      <c r="I11" s="118">
        <v>8</v>
      </c>
      <c r="J11" s="113">
        <v>0</v>
      </c>
      <c r="K11" s="113">
        <f t="shared" si="1"/>
        <v>8</v>
      </c>
      <c r="L11" s="61">
        <f t="shared" si="2"/>
        <v>160000</v>
      </c>
      <c r="M11" s="58" t="s">
        <v>12</v>
      </c>
      <c r="N11" s="58"/>
      <c r="O11" s="59"/>
      <c r="P11" s="132"/>
      <c r="Q11" s="132"/>
      <c r="R11" s="133"/>
    </row>
    <row r="12" spans="1:28" s="1" customFormat="1" ht="37.5" x14ac:dyDescent="0.2">
      <c r="A12" s="60">
        <v>6</v>
      </c>
      <c r="B12" s="129" t="s">
        <v>95</v>
      </c>
      <c r="C12" s="129"/>
      <c r="D12" s="59" t="s">
        <v>13</v>
      </c>
      <c r="E12" s="130" t="s">
        <v>97</v>
      </c>
      <c r="F12" s="60" t="s">
        <v>11</v>
      </c>
      <c r="G12" s="131">
        <v>24000</v>
      </c>
      <c r="H12" s="62">
        <v>2555</v>
      </c>
      <c r="I12" s="118">
        <v>1</v>
      </c>
      <c r="J12" s="113">
        <v>0</v>
      </c>
      <c r="K12" s="113">
        <f t="shared" si="1"/>
        <v>1</v>
      </c>
      <c r="L12" s="61">
        <f t="shared" si="2"/>
        <v>24000</v>
      </c>
      <c r="M12" s="58" t="s">
        <v>12</v>
      </c>
      <c r="N12" s="58"/>
      <c r="O12" s="59"/>
      <c r="P12" s="132"/>
      <c r="Q12" s="132"/>
      <c r="R12" s="133"/>
    </row>
    <row r="13" spans="1:28" s="1" customFormat="1" ht="37.5" x14ac:dyDescent="0.2">
      <c r="A13" s="60">
        <v>7</v>
      </c>
      <c r="B13" s="129" t="s">
        <v>95</v>
      </c>
      <c r="C13" s="129"/>
      <c r="D13" s="59" t="s">
        <v>13</v>
      </c>
      <c r="E13" s="130" t="s">
        <v>98</v>
      </c>
      <c r="F13" s="60" t="s">
        <v>11</v>
      </c>
      <c r="G13" s="131">
        <v>32000</v>
      </c>
      <c r="H13" s="62">
        <v>2554</v>
      </c>
      <c r="I13" s="118">
        <v>2</v>
      </c>
      <c r="J13" s="113">
        <v>0</v>
      </c>
      <c r="K13" s="113">
        <f t="shared" si="1"/>
        <v>2</v>
      </c>
      <c r="L13" s="61">
        <f t="shared" si="2"/>
        <v>64000</v>
      </c>
      <c r="M13" s="58" t="s">
        <v>12</v>
      </c>
      <c r="N13" s="58"/>
      <c r="O13" s="59"/>
      <c r="P13" s="132"/>
      <c r="Q13" s="132"/>
      <c r="R13" s="133"/>
    </row>
    <row r="14" spans="1:28" s="1" customFormat="1" ht="37.5" x14ac:dyDescent="0.2">
      <c r="A14" s="60">
        <v>8</v>
      </c>
      <c r="B14" s="129" t="s">
        <v>95</v>
      </c>
      <c r="C14" s="129"/>
      <c r="D14" s="59" t="s">
        <v>13</v>
      </c>
      <c r="E14" s="130" t="s">
        <v>87</v>
      </c>
      <c r="F14" s="60" t="s">
        <v>11</v>
      </c>
      <c r="G14" s="131">
        <v>19000</v>
      </c>
      <c r="H14" s="62" t="s">
        <v>93</v>
      </c>
      <c r="I14" s="118">
        <v>2</v>
      </c>
      <c r="J14" s="113">
        <v>0</v>
      </c>
      <c r="K14" s="113">
        <f t="shared" si="1"/>
        <v>2</v>
      </c>
      <c r="L14" s="61">
        <f t="shared" si="2"/>
        <v>38000</v>
      </c>
      <c r="M14" s="58" t="s">
        <v>12</v>
      </c>
      <c r="N14" s="58"/>
      <c r="O14" s="59"/>
      <c r="P14" s="132"/>
      <c r="Q14" s="132"/>
      <c r="R14" s="133"/>
    </row>
    <row r="15" spans="1:28" s="1" customFormat="1" ht="37.5" x14ac:dyDescent="0.2">
      <c r="A15" s="60">
        <v>9</v>
      </c>
      <c r="B15" s="129" t="s">
        <v>95</v>
      </c>
      <c r="C15" s="129"/>
      <c r="D15" s="59" t="s">
        <v>13</v>
      </c>
      <c r="E15" s="130" t="s">
        <v>83</v>
      </c>
      <c r="F15" s="60" t="s">
        <v>11</v>
      </c>
      <c r="G15" s="131">
        <v>24000</v>
      </c>
      <c r="H15" s="62" t="s">
        <v>86</v>
      </c>
      <c r="I15" s="118">
        <v>5</v>
      </c>
      <c r="J15" s="113">
        <v>0</v>
      </c>
      <c r="K15" s="113">
        <f t="shared" si="1"/>
        <v>5</v>
      </c>
      <c r="L15" s="61">
        <f t="shared" si="2"/>
        <v>120000</v>
      </c>
      <c r="M15" s="58" t="s">
        <v>12</v>
      </c>
      <c r="N15" s="58"/>
      <c r="O15" s="59"/>
      <c r="P15" s="132"/>
      <c r="Q15" s="132"/>
      <c r="R15" s="133"/>
    </row>
    <row r="16" spans="1:28" s="1" customFormat="1" ht="75" x14ac:dyDescent="0.2">
      <c r="A16" s="60">
        <v>10</v>
      </c>
      <c r="B16" s="129" t="s">
        <v>95</v>
      </c>
      <c r="C16" s="129"/>
      <c r="D16" s="59" t="s">
        <v>13</v>
      </c>
      <c r="E16" s="130" t="s">
        <v>75</v>
      </c>
      <c r="F16" s="60" t="s">
        <v>11</v>
      </c>
      <c r="G16" s="131">
        <v>15000</v>
      </c>
      <c r="H16" s="62" t="s">
        <v>94</v>
      </c>
      <c r="I16" s="118">
        <v>8</v>
      </c>
      <c r="J16" s="113">
        <v>0</v>
      </c>
      <c r="K16" s="113">
        <f t="shared" si="1"/>
        <v>8</v>
      </c>
      <c r="L16" s="61">
        <f t="shared" si="2"/>
        <v>120000</v>
      </c>
      <c r="M16" s="58" t="s">
        <v>12</v>
      </c>
      <c r="N16" s="58"/>
      <c r="O16" s="59"/>
      <c r="P16" s="132"/>
      <c r="Q16" s="132"/>
      <c r="R16" s="133"/>
    </row>
    <row r="17" spans="1:19" s="1" customFormat="1" ht="37.5" x14ac:dyDescent="0.2">
      <c r="A17" s="60">
        <v>11</v>
      </c>
      <c r="B17" s="129" t="s">
        <v>95</v>
      </c>
      <c r="C17" s="129"/>
      <c r="D17" s="59" t="s">
        <v>13</v>
      </c>
      <c r="E17" s="130" t="s">
        <v>89</v>
      </c>
      <c r="F17" s="60" t="s">
        <v>11</v>
      </c>
      <c r="G17" s="131">
        <v>27000</v>
      </c>
      <c r="H17" s="62" t="s">
        <v>103</v>
      </c>
      <c r="I17" s="118">
        <v>4</v>
      </c>
      <c r="J17" s="113">
        <v>0</v>
      </c>
      <c r="K17" s="113">
        <f t="shared" si="1"/>
        <v>4</v>
      </c>
      <c r="L17" s="61">
        <f t="shared" si="2"/>
        <v>108000</v>
      </c>
      <c r="M17" s="58" t="s">
        <v>12</v>
      </c>
      <c r="N17" s="58"/>
      <c r="O17" s="59"/>
      <c r="P17" s="132"/>
      <c r="Q17" s="132"/>
      <c r="R17" s="133"/>
    </row>
    <row r="18" spans="1:19" s="1" customFormat="1" ht="21" x14ac:dyDescent="0.35">
      <c r="A18" s="220" t="s">
        <v>9</v>
      </c>
      <c r="B18" s="212"/>
      <c r="C18" s="212"/>
      <c r="D18" s="213"/>
      <c r="E18" s="214"/>
      <c r="F18" s="211"/>
      <c r="G18" s="215"/>
      <c r="H18" s="216"/>
      <c r="I18" s="217"/>
      <c r="J18" s="218"/>
      <c r="K18" s="218"/>
      <c r="L18" s="134"/>
      <c r="M18" s="211"/>
      <c r="N18" s="211"/>
      <c r="O18" s="213"/>
      <c r="P18" s="219"/>
      <c r="Q18" s="219"/>
      <c r="R18" s="219"/>
    </row>
    <row r="19" spans="1:19" s="1" customFormat="1" ht="32.25" customHeight="1" x14ac:dyDescent="0.2">
      <c r="A19" s="156" t="s">
        <v>74</v>
      </c>
      <c r="B19" s="156"/>
      <c r="C19" s="156"/>
      <c r="D19" s="156"/>
      <c r="E19" s="156"/>
      <c r="F19" s="156"/>
      <c r="G19" s="156"/>
      <c r="H19" s="156"/>
      <c r="I19" s="119"/>
      <c r="J19" s="122"/>
      <c r="K19" s="115"/>
      <c r="L19" s="221"/>
      <c r="M19" s="136" t="s">
        <v>15</v>
      </c>
      <c r="N19" s="55"/>
      <c r="O19" s="18"/>
      <c r="P19" s="18"/>
      <c r="Q19" s="18"/>
      <c r="R19" s="18"/>
      <c r="S19" s="6"/>
    </row>
    <row r="20" spans="1:19" s="1" customFormat="1" ht="21" x14ac:dyDescent="0.2">
      <c r="A20" s="156" t="s">
        <v>41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35"/>
      <c r="M20" s="160" t="s">
        <v>24</v>
      </c>
      <c r="N20" s="160"/>
      <c r="O20" s="160"/>
      <c r="P20" s="160"/>
      <c r="Q20" s="160"/>
      <c r="R20" s="19"/>
      <c r="S20" s="10"/>
    </row>
    <row r="21" spans="1:19" s="7" customFormat="1" ht="24" customHeight="1" x14ac:dyDescent="0.2">
      <c r="A21" s="156" t="s">
        <v>43</v>
      </c>
      <c r="B21" s="156"/>
      <c r="C21" s="156"/>
      <c r="D21" s="156"/>
      <c r="E21" s="156"/>
      <c r="F21" s="156"/>
      <c r="G21" s="156"/>
      <c r="H21" s="156"/>
      <c r="I21" s="120"/>
      <c r="J21" s="122"/>
      <c r="K21" s="124"/>
      <c r="L21" s="135"/>
      <c r="M21" s="19" t="s">
        <v>14</v>
      </c>
      <c r="N21" s="56"/>
      <c r="O21" s="19"/>
      <c r="P21" s="19"/>
      <c r="Q21" s="19"/>
      <c r="R21" s="19"/>
      <c r="S21" s="6"/>
    </row>
    <row r="22" spans="1:19" s="7" customFormat="1" ht="24" customHeight="1" x14ac:dyDescent="0.2">
      <c r="A22" s="3"/>
      <c r="B22" s="3"/>
      <c r="C22" s="3"/>
      <c r="D22" s="126"/>
      <c r="E22" s="11"/>
      <c r="F22" s="3"/>
      <c r="G22" s="4"/>
      <c r="H22" s="11"/>
      <c r="I22" s="120"/>
      <c r="J22" s="122"/>
      <c r="K22" s="114"/>
      <c r="L22" s="4"/>
      <c r="M22" s="11"/>
      <c r="N22" s="11"/>
      <c r="O22" s="6"/>
      <c r="P22" s="6"/>
      <c r="Q22" s="6"/>
      <c r="R22" s="3"/>
    </row>
  </sheetData>
  <mergeCells count="24">
    <mergeCell ref="A21:H21"/>
    <mergeCell ref="P3:Q3"/>
    <mergeCell ref="A20:K20"/>
    <mergeCell ref="A2:R2"/>
    <mergeCell ref="M20:Q20"/>
    <mergeCell ref="A19:H19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5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="85" zoomScaleNormal="85" zoomScaleSheetLayoutView="85" workbookViewId="0">
      <selection activeCell="D30" sqref="D30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92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SUM(E9:E13)</f>
        <v>0</v>
      </c>
      <c r="F8" s="74">
        <f>SUM(F9:F13)</f>
        <v>0</v>
      </c>
      <c r="G8" s="102"/>
      <c r="H8" s="103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66"/>
      <c r="B13" s="67"/>
      <c r="C13" s="93"/>
      <c r="D13" s="90"/>
      <c r="E13" s="91"/>
      <c r="F13" s="92"/>
      <c r="G13" s="96"/>
      <c r="H13" s="66"/>
      <c r="I13" s="66"/>
      <c r="J13" s="94"/>
      <c r="K13" s="94"/>
      <c r="L13" s="94"/>
      <c r="M13" s="94"/>
      <c r="N13" s="94"/>
      <c r="O13" s="94"/>
      <c r="P13" s="23"/>
    </row>
    <row r="14" spans="1:16" x14ac:dyDescent="0.2">
      <c r="A14" s="169" t="s">
        <v>64</v>
      </c>
      <c r="B14" s="169"/>
      <c r="C14" s="86"/>
      <c r="D14" s="76"/>
      <c r="E14" s="76"/>
      <c r="F14" s="76"/>
      <c r="G14" s="77"/>
      <c r="H14" s="76"/>
      <c r="J14" s="15"/>
      <c r="K14" s="15"/>
      <c r="L14" s="15"/>
      <c r="M14" s="15"/>
      <c r="N14" s="15"/>
      <c r="O14" s="15"/>
    </row>
    <row r="15" spans="1:16" x14ac:dyDescent="0.35">
      <c r="A15" s="78"/>
      <c r="B15" s="81" t="s">
        <v>65</v>
      </c>
      <c r="C15" s="81"/>
      <c r="D15" s="83"/>
      <c r="E15" s="81"/>
      <c r="F15" s="81"/>
      <c r="G15" s="82"/>
      <c r="H15" s="76"/>
    </row>
    <row r="16" spans="1:16" x14ac:dyDescent="0.2">
      <c r="A16" s="78"/>
      <c r="B16" s="87" t="s">
        <v>70</v>
      </c>
      <c r="C16" s="87"/>
      <c r="D16" s="81"/>
      <c r="E16" s="81"/>
      <c r="F16" s="81"/>
      <c r="G16" s="84"/>
      <c r="H16" s="79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8"/>
      <c r="B17" s="87" t="s">
        <v>71</v>
      </c>
      <c r="C17" s="87"/>
      <c r="D17" s="81"/>
      <c r="E17" s="81"/>
      <c r="F17" s="81"/>
      <c r="G17" s="85"/>
      <c r="H17" s="80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8"/>
      <c r="B18" s="83" t="s">
        <v>72</v>
      </c>
      <c r="C18" s="83"/>
      <c r="D18" s="81"/>
      <c r="E18" s="81"/>
      <c r="F18" s="81"/>
      <c r="G18" s="85"/>
      <c r="H18" s="80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80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3">
        <v>2</v>
      </c>
      <c r="D9" s="90" t="s">
        <v>76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79</v>
      </c>
      <c r="C10" s="93">
        <v>1</v>
      </c>
      <c r="D10" s="90" t="s">
        <v>77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79</v>
      </c>
      <c r="C11" s="93" t="s">
        <v>47</v>
      </c>
      <c r="D11" s="90" t="s">
        <v>78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2023-10-10T05:02:55Z</cp:lastPrinted>
  <dcterms:created xsi:type="dcterms:W3CDTF">2018-11-06T09:59:15Z</dcterms:created>
  <dcterms:modified xsi:type="dcterms:W3CDTF">2023-10-10T05:03:12Z</dcterms:modified>
</cp:coreProperties>
</file>